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ы прошлых лет\Бюджет 2021\Отчет об исполнении бюджета за 2021 год\Решение №34 от 29.04.2022\"/>
    </mc:Choice>
  </mc:AlternateContent>
  <xr:revisionPtr revIDLastSave="0" documentId="13_ncr:1_{A06D08AB-D444-4493-896E-69C2061D920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Лист1!$A$1:$D$96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1" l="1"/>
  <c r="D70" i="1"/>
  <c r="D16" i="1"/>
  <c r="D20" i="1"/>
  <c r="D26" i="1"/>
  <c r="D30" i="1"/>
  <c r="D34" i="1"/>
  <c r="D33" i="1"/>
  <c r="D39" i="1"/>
  <c r="D38" i="1"/>
  <c r="D43" i="1"/>
  <c r="D42" i="1"/>
  <c r="D48" i="1"/>
  <c r="D47" i="1"/>
  <c r="D52" i="1"/>
  <c r="D56" i="1"/>
  <c r="D60" i="1"/>
  <c r="D59" i="1"/>
  <c r="D68" i="1"/>
  <c r="D66" i="1"/>
  <c r="D75" i="1"/>
  <c r="D74" i="1"/>
  <c r="D78" i="1"/>
  <c r="D80" i="1"/>
  <c r="D83" i="1"/>
  <c r="D85" i="1"/>
  <c r="D87" i="1"/>
  <c r="D90" i="1"/>
  <c r="D89" i="1"/>
  <c r="D63" i="1"/>
  <c r="D62" i="1"/>
  <c r="D11" i="1"/>
  <c r="D37" i="1"/>
  <c r="D32" i="1"/>
  <c r="D25" i="1"/>
  <c r="D24" i="1"/>
  <c r="D58" i="1"/>
  <c r="D82" i="1"/>
  <c r="D77" i="1"/>
  <c r="D65" i="1"/>
  <c r="D55" i="1"/>
  <c r="D54" i="1"/>
  <c r="D51" i="1"/>
  <c r="D50" i="1"/>
  <c r="D46" i="1"/>
  <c r="D73" i="1"/>
  <c r="D72" i="1"/>
  <c r="D10" i="1"/>
  <c r="D9" i="1"/>
  <c r="D8" i="1"/>
</calcChain>
</file>

<file path=xl/sharedStrings.xml><?xml version="1.0" encoding="utf-8"?>
<sst xmlns="http://schemas.openxmlformats.org/spreadsheetml/2006/main" count="179" uniqueCount="173">
  <si>
    <t>Код бюджетной</t>
  </si>
  <si>
    <t>классификации Российской Федерации</t>
  </si>
  <si>
    <t>Наименование статьи доходов</t>
  </si>
  <si>
    <t>Сумма</t>
  </si>
  <si>
    <t> Главного админист</t>
  </si>
  <si>
    <t>ратора</t>
  </si>
  <si>
    <t>Доходов бюджета поселения</t>
  </si>
  <si>
    <t>Доходы бюджета - всего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</si>
  <si>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</si>
  <si>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</si>
  <si>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</si>
  <si>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</si>
  <si>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</si>
  <si>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</si>
  <si>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</si>
  <si>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</si>
  <si>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1 01 02010 01 1000 110</t>
  </si>
  <si>
    <t>1 01 02010 01 2100 110</t>
  </si>
  <si>
    <t>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</si>
  <si>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</si>
  <si>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1 01 02020 01 0000 110</t>
  </si>
  <si>
    <t>1 01 02020 01 1000 110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</si>
  <si>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</si>
  <si>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</si>
  <si>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1 01 02030 01 1000 110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</si>
  <si>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</si>
  <si>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</si>
  <si>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</si>
  <si>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</si>
  <si>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</si>
  <si>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1 05 03010 01 1000 110</t>
  </si>
  <si>
    <t>1 05 03010 01 3000 110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</si>
  <si>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</si>
  <si>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</si>
  <si>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</si>
  <si>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</si>
  <si>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</si>
  <si>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1 06 01030 10 1000 110</t>
  </si>
  <si>
    <t>1 06 01030 10 2100 110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</si>
  <si>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</si>
  <si>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</si>
  <si>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</si>
  <si>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</si>
  <si>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</si>
  <si>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1 06 06033 10 1000 110</t>
  </si>
  <si>
    <t>1 06 06033 10 2100 110</t>
  </si>
  <si>
    <t>1 06 06040 00 0000 110</t>
  </si>
  <si>
    <t>Земельный налог с физических лиц</t>
  </si>
  <si>
    <t>1 06 06043 10 0000 110</t>
  </si>
  <si>
    <t>1 06 06043 10 1000 110</t>
  </si>
  <si>
    <t>1 06 06043 10 2100 110</t>
  </si>
  <si>
    <t>1 08 00000 00 0000 000</t>
  </si>
  <si>
    <t>ГОСУДАРСТВЕННАЯ ПОШЛИНА</t>
  </si>
  <si>
    <t>1 08 04000 01 0000 110</t>
  </si>
  <si>
    <t>1 08 04020 01 0000 110</t>
  </si>
  <si>
    <t>1 08 04020 01 1000 110</t>
  </si>
  <si>
    <t>1 11 00000 00 0000 000</t>
  </si>
  <si>
    <t>1 11 05000 00 0000 120</t>
  </si>
  <si>
    <t>1 11 05030 00 0000 120</t>
  </si>
  <si>
    <t>1 11 05035 10 0000 120</t>
  </si>
  <si>
    <t>1 13 00000 00 0000 000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</si>
  <si>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</si>
  <si>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</si>
  <si>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</si>
  <si>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</si>
  <si>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</si>
  <si>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</si>
  <si>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1 16 00000 00 0000 000</t>
  </si>
  <si>
    <t>2 00 00000 00 0000 000</t>
  </si>
  <si>
    <t>БЕЗВОЗМЕЗДНЫЕ ПОСТУПЛЕНИЯ</t>
  </si>
  <si>
    <t>2 02 00000 00 0000 000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</si>
  <si>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</si>
  <si>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</si>
  <si>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</si>
  <si>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</si>
  <si>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</si>
  <si>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</si>
  <si>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</si>
  <si>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</si>
  <si>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</si>
  <si>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</si>
  <si>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</si>
  <si>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</si>
  <si>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</si>
  <si>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</si>
  <si>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</si>
  <si>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</si>
  <si>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</si>
  <si>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</si>
  <si>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</si>
  <si>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</si>
  <si>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</si>
  <si>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</si>
  <si>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</si>
  <si>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</si>
  <si>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</si>
  <si>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</si>
  <si>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</si>
  <si>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</si>
  <si>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</si>
  <si>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</si>
  <si>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ШТРАФЫ, САНКЦИИ, ВОЗМЕЩЕНИЕ УЩЕРБА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</si>
  <si>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</si>
  <si>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</si>
  <si>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</si>
  <si>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</si>
  <si>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</si>
  <si>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</si>
  <si>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</si>
  <si>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</si>
  <si>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</si>
  <si>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1 14 00000 00 0000 000</t>
  </si>
  <si>
    <t>1 14 02000 00 0000 000</t>
  </si>
  <si>
    <t>1 14 02050 10 0000 410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</si>
  <si>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</si>
  <si>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</si>
  <si>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</si>
  <si>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</si>
  <si>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Председатель Собрания депутатов - глава
Александровского сельского поселения                                              Е.А.Остапец
</t>
  </si>
  <si>
    <t>2 02 10000 00 0000 150</t>
  </si>
  <si>
    <t>2 02 15001 00 0000 150</t>
  </si>
  <si>
    <t>2 02 30000 00 0000 150</t>
  </si>
  <si>
    <t>2 02 30024 00 0000 150</t>
  </si>
  <si>
    <t>2 02 35118 00 0000 150</t>
  </si>
  <si>
    <t>2 02 35118 10 0000 150</t>
  </si>
  <si>
    <t>2 02 40014 00 0000 150</t>
  </si>
  <si>
    <t>2 02 40014 10 0000 150</t>
  </si>
  <si>
    <t>2 02 45160 00 0000 150</t>
  </si>
  <si>
    <t>2 02 45160 10 0000 150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</si>
  <si>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</si>
  <si>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</si>
  <si>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Дотации бюджетам сельских поселений на выравнивание бюджетной обеспеченности из бюджета субъекта Российской Федерации</t>
  </si>
  <si>
    <t>1 16 07090 00 0000 140</t>
  </si>
  <si>
    <t>1 16 07090 10 0000 140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</si>
  <si>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</si>
  <si>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</si>
  <si>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</si>
  <si>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</si>
  <si>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</si>
  <si>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</si>
  <si>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БЕЗВОЗМЕЗДНЫЕ ПОСТУПЛЕНИЯ</t>
  </si>
  <si>
    <t>Прочие безвозмездные поступления в бюджеты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</si>
  <si>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</si>
  <si>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</si>
  <si>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Единый сельскохозяйственный налог (за налоговые периоды, истекшие до 1 января 2011 года)</t>
  </si>
  <si>
    <t>Единый сельскохозяйственный налог (за налоговые периоды, истекшие до 1 января 2011 года) (пени по соответствующему платежу)</t>
  </si>
  <si>
    <t>2 07 05030 10 0000 150</t>
  </si>
  <si>
    <t>2 07 05020 10 0000 150</t>
  </si>
  <si>
    <t>2 07 05000 10 0000 150</t>
  </si>
  <si>
    <t>2 02 49999 10 0000 150</t>
  </si>
  <si>
    <t>2 02 49999 00 0000 150</t>
  </si>
  <si>
    <t>2 02 40000 00 0000 150</t>
  </si>
  <si>
    <t>2 02 30024 10 0000 000</t>
  </si>
  <si>
    <t>1 16 07000 01 0000 140</t>
  </si>
  <si>
    <t>1 05 03020 01 2100 110</t>
  </si>
  <si>
    <t>1 05 03010 01 2100 110</t>
  </si>
  <si>
    <t>1 01 02030 01 2100 110</t>
  </si>
  <si>
    <t>2 07 00000 00 0000 000</t>
  </si>
  <si>
    <t>1 14 06025 10 0000430</t>
  </si>
  <si>
    <t>1 14 06020 00 0000 430</t>
  </si>
  <si>
    <t>1 14 06000 00 0000 430</t>
  </si>
  <si>
    <t>1 05 03020 01 0000 110</t>
  </si>
  <si>
    <t>1 01 02020 01 2100 110</t>
  </si>
  <si>
    <t>Доходы бюджета Александровского сельского поселения по кодам классификации доходов бюджетов за 2021 год</t>
  </si>
  <si>
    <t>1 01 02020 01 3000 110</t>
  </si>
  <si>
    <t>1 01 02030 01 3000 110</t>
  </si>
  <si>
    <t>1 16 07010 10 0000 140</t>
  </si>
  <si>
    <t>1 17 15030 10 0000 150</t>
  </si>
  <si>
    <t>2 02 16001 10 0000 150</t>
  </si>
  <si>
    <t>Инициативные платежи , зачисляемые в бюджеты сельских поселений</t>
  </si>
  <si>
    <t>1 17 00000 00 0000 000</t>
  </si>
  <si>
    <t>Прочие неналоговые поступления</t>
  </si>
  <si>
    <t>Приложение №1
к проекту решения Собрания депутатов " Об
утверждении отчета об исполнении
бюджета Александровского сельского
поселения Азовского района за 2021 год"
от 29.04.2022 года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</si>
</sst>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6"/>
  <sheetViews>
    <sheetView tabSelected="1" view="pageBreakPreview" topLeftCell="A85" zoomScale="70" zoomScaleNormal="100" zoomScaleSheetLayoutView="70" workbookViewId="0">
      <selection activeCell="D12" sqref="D12"/>
    </sheetView>
  </sheetViews>
  <sheetFormatPr defaultRowHeight="15" x14ac:dyDescent="0.25"/>
  <cols>
    <col min="1" max="1" width="9.140625" style="2"/>
    <col min="2" max="2" width="30.42578125" style="2" customWidth="1"/>
    <col min="3" max="3" width="73.28515625" customWidth="1"/>
    <col min="4" max="4" width="13.140625" style="4" customWidth="1"/>
  </cols>
  <sheetData>
    <row r="1" spans="1:4" ht="105.75" customHeight="1" x14ac:dyDescent="0.25">
      <c r="C1" s="18" t="s">
        <v>172</v>
      </c>
      <c r="D1" s="19"/>
    </row>
    <row r="2" spans="1:4" ht="42.75" customHeight="1" x14ac:dyDescent="0.25">
      <c r="A2" s="17" t="s">
        <v>163</v>
      </c>
      <c r="B2" s="17"/>
      <c r="C2" s="17"/>
      <c r="D2" s="17"/>
    </row>
    <row r="3" spans="1:4" x14ac:dyDescent="0.25">
      <c r="C3" s="5"/>
    </row>
    <row r="4" spans="1:4" ht="15.75" x14ac:dyDescent="0.25">
      <c r="A4" s="20" t="s">
        <v>0</v>
      </c>
      <c r="B4" s="21"/>
      <c r="C4" s="24" t="s">
        <v>2</v>
      </c>
      <c r="D4" s="27" t="s">
        <v>3</v>
      </c>
    </row>
    <row r="5" spans="1:4" ht="15.75" x14ac:dyDescent="0.25">
      <c r="A5" s="22" t="s">
        <v>1</v>
      </c>
      <c r="B5" s="23"/>
      <c r="C5" s="25"/>
      <c r="D5" s="28"/>
    </row>
    <row r="6" spans="1:4" ht="25.5" x14ac:dyDescent="0.25">
      <c r="A6" s="7" t="s">
        <v>4</v>
      </c>
      <c r="B6" s="30" t="s">
        <v>6</v>
      </c>
      <c r="C6" s="25"/>
      <c r="D6" s="28"/>
    </row>
    <row r="7" spans="1:4" x14ac:dyDescent="0.25">
      <c r="A7" s="8" t="s">
        <v>5</v>
      </c>
      <c r="B7" s="31"/>
      <c r="C7" s="26"/>
      <c r="D7" s="29"/>
    </row>
    <row r="8" spans="1:4" ht="15.75" x14ac:dyDescent="0.25">
      <c r="A8" s="3"/>
      <c r="B8" s="1"/>
      <c r="C8" s="6" t="s">
        <v>7</v>
      </c>
      <c r="D8" s="12">
        <f>D9+D72</f>
        <v>22661.33</v>
      </c>
    </row>
    <row r="9" spans="1:4" ht="15.75" x14ac:dyDescent="0.25">
      <c r="A9" s="1">
        <v>182</v>
      </c>
      <c r="B9" s="1" t="s">
        <v>8</v>
      </c>
      <c r="C9" s="6" t="s">
        <v>9</v>
      </c>
      <c r="D9" s="12">
        <f>D10+D24+D32+D46+D50+D54+D58+D65+D23+D70</f>
        <v>10861.130000000001</v>
      </c>
    </row>
    <row r="10" spans="1:4" ht="15.75" x14ac:dyDescent="0.25">
      <c r="A10" s="1">
        <v>182</v>
      </c>
      <c r="B10" s="1" t="s">
        <v>10</v>
      </c>
      <c r="C10" s="6" t="s">
        <v>11</v>
      </c>
      <c r="D10" s="12">
        <f>D11</f>
        <v>1563.62</v>
      </c>
    </row>
    <row r="11" spans="1:4" ht="15.75" x14ac:dyDescent="0.25">
      <c r="A11" s="1">
        <v>182</v>
      </c>
      <c r="B11" s="1" t="s">
        <v>12</v>
      </c>
      <c r="C11" s="6" t="s">
        <v>13</v>
      </c>
      <c r="D11" s="12">
        <f>D16+D12+D20+D19</f>
        <v>1563.62</v>
      </c>
    </row>
    <row r="12" spans="1:4" ht="78.75" x14ac:dyDescent="0.25">
      <c r="A12" s="1">
        <v>182</v>
      </c>
      <c r="B12" s="1" t="s">
        <v>14</v>
      </c>
      <c r="C12" s="6" t="s">
        <v>15</v>
      </c>
      <c r="D12" s="14">
        <f>D13+D14+D15</f>
        <v>1553.6</v>
      </c>
    </row>
    <row r="13" spans="1:4" ht="104.25" customHeight="1" x14ac:dyDescent="0.25">
      <c r="A13" s="1">
        <v>182</v>
      </c>
      <c r="B13" s="1" t="s">
        <v>16</v>
      </c>
      <c r="C13" s="6" t="s">
        <v>78</v>
      </c>
      <c r="D13" s="14">
        <v>1550.3</v>
      </c>
    </row>
    <row r="14" spans="1:4" ht="88.5" customHeight="1" x14ac:dyDescent="0.25">
      <c r="A14" s="1">
        <v>182</v>
      </c>
      <c r="B14" s="1" t="s">
        <v>17</v>
      </c>
      <c r="C14" s="6" t="s">
        <v>77</v>
      </c>
      <c r="D14" s="14">
        <v>1.1000000000000001</v>
      </c>
    </row>
    <row r="15" spans="1:4" ht="105" customHeight="1" x14ac:dyDescent="0.25">
      <c r="A15" s="1">
        <v>182</v>
      </c>
      <c r="B15" s="1" t="s">
        <v>18</v>
      </c>
      <c r="C15" s="6" t="s">
        <v>19</v>
      </c>
      <c r="D15" s="14">
        <v>2.2000000000000002</v>
      </c>
    </row>
    <row r="16" spans="1:4" ht="110.25" x14ac:dyDescent="0.25">
      <c r="A16" s="1">
        <v>182</v>
      </c>
      <c r="B16" s="1" t="s">
        <v>20</v>
      </c>
      <c r="C16" s="6" t="s">
        <v>79</v>
      </c>
      <c r="D16" s="14">
        <f>D17+D18</f>
        <v>0.42000000000000004</v>
      </c>
    </row>
    <row r="17" spans="1:4" ht="131.25" customHeight="1" x14ac:dyDescent="0.25">
      <c r="A17" s="1">
        <v>182</v>
      </c>
      <c r="B17" s="1" t="s">
        <v>21</v>
      </c>
      <c r="C17" s="6" t="s">
        <v>80</v>
      </c>
      <c r="D17" s="12">
        <v>0.4</v>
      </c>
    </row>
    <row r="18" spans="1:4" ht="114.75" customHeight="1" x14ac:dyDescent="0.25">
      <c r="A18" s="1">
        <v>182</v>
      </c>
      <c r="B18" s="1" t="s">
        <v>162</v>
      </c>
      <c r="C18" s="6" t="s">
        <v>143</v>
      </c>
      <c r="D18" s="12">
        <v>0.02</v>
      </c>
    </row>
    <row r="19" spans="1:4" ht="92.25" customHeight="1" x14ac:dyDescent="0.25">
      <c r="A19" s="1">
        <v>182</v>
      </c>
      <c r="B19" s="1" t="s">
        <v>164</v>
      </c>
      <c r="C19" s="6" t="s">
        <v>143</v>
      </c>
      <c r="D19" s="13">
        <v>0.1</v>
      </c>
    </row>
    <row r="20" spans="1:4" ht="52.5" customHeight="1" x14ac:dyDescent="0.25">
      <c r="A20" s="1">
        <v>182</v>
      </c>
      <c r="B20" s="1" t="s">
        <v>22</v>
      </c>
      <c r="C20" s="6" t="s">
        <v>23</v>
      </c>
      <c r="D20" s="12">
        <f>D21+D22</f>
        <v>9.5</v>
      </c>
    </row>
    <row r="21" spans="1:4" ht="70.5" customHeight="1" x14ac:dyDescent="0.25">
      <c r="A21" s="1">
        <v>182</v>
      </c>
      <c r="B21" s="1" t="s">
        <v>24</v>
      </c>
      <c r="C21" s="6" t="s">
        <v>81</v>
      </c>
      <c r="D21" s="12">
        <v>9.4</v>
      </c>
    </row>
    <row r="22" spans="1:4" ht="55.5" customHeight="1" x14ac:dyDescent="0.25">
      <c r="A22" s="1">
        <v>182</v>
      </c>
      <c r="B22" s="1" t="s">
        <v>156</v>
      </c>
      <c r="C22" s="6" t="s">
        <v>82</v>
      </c>
      <c r="D22" s="12">
        <v>0.1</v>
      </c>
    </row>
    <row r="23" spans="1:4" ht="55.5" customHeight="1" x14ac:dyDescent="0.25">
      <c r="A23" s="1">
        <v>182</v>
      </c>
      <c r="B23" s="1" t="s">
        <v>165</v>
      </c>
      <c r="C23" s="6" t="s">
        <v>82</v>
      </c>
      <c r="D23" s="13">
        <v>0.1</v>
      </c>
    </row>
    <row r="24" spans="1:4" ht="15.75" x14ac:dyDescent="0.25">
      <c r="A24" s="1">
        <v>182</v>
      </c>
      <c r="B24" s="1" t="s">
        <v>25</v>
      </c>
      <c r="C24" s="6" t="s">
        <v>26</v>
      </c>
      <c r="D24" s="12">
        <f>D25</f>
        <v>1472.51</v>
      </c>
    </row>
    <row r="25" spans="1:4" ht="15.75" x14ac:dyDescent="0.25">
      <c r="A25" s="1">
        <v>182</v>
      </c>
      <c r="B25" s="1" t="s">
        <v>27</v>
      </c>
      <c r="C25" s="6" t="s">
        <v>28</v>
      </c>
      <c r="D25" s="12">
        <f>D26+D30</f>
        <v>1472.51</v>
      </c>
    </row>
    <row r="26" spans="1:4" ht="15.75" x14ac:dyDescent="0.25">
      <c r="A26" s="1">
        <v>182</v>
      </c>
      <c r="B26" s="1" t="s">
        <v>29</v>
      </c>
      <c r="C26" s="6" t="s">
        <v>28</v>
      </c>
      <c r="D26" s="12">
        <f>D27+D28+D29</f>
        <v>1472.5</v>
      </c>
    </row>
    <row r="27" spans="1:4" ht="54.75" customHeight="1" x14ac:dyDescent="0.25">
      <c r="A27" s="1">
        <v>182</v>
      </c>
      <c r="B27" s="1" t="s">
        <v>30</v>
      </c>
      <c r="C27" s="6" t="s">
        <v>83</v>
      </c>
      <c r="D27" s="12">
        <v>1470.2</v>
      </c>
    </row>
    <row r="28" spans="1:4" ht="31.5" x14ac:dyDescent="0.25">
      <c r="A28" s="1">
        <v>182</v>
      </c>
      <c r="B28" s="1" t="s">
        <v>155</v>
      </c>
      <c r="C28" s="6" t="s">
        <v>84</v>
      </c>
      <c r="D28" s="12">
        <v>2.2000000000000002</v>
      </c>
    </row>
    <row r="29" spans="1:4" ht="47.25" x14ac:dyDescent="0.25">
      <c r="A29" s="1">
        <v>182</v>
      </c>
      <c r="B29" s="1" t="s">
        <v>31</v>
      </c>
      <c r="C29" s="6" t="s">
        <v>85</v>
      </c>
      <c r="D29" s="12">
        <v>0.1</v>
      </c>
    </row>
    <row r="30" spans="1:4" ht="31.5" x14ac:dyDescent="0.25">
      <c r="A30" s="1">
        <v>182</v>
      </c>
      <c r="B30" s="1" t="s">
        <v>161</v>
      </c>
      <c r="C30" s="6" t="s">
        <v>144</v>
      </c>
      <c r="D30" s="12">
        <f>D31</f>
        <v>0.01</v>
      </c>
    </row>
    <row r="31" spans="1:4" ht="31.5" x14ac:dyDescent="0.25">
      <c r="A31" s="1">
        <v>182</v>
      </c>
      <c r="B31" s="1" t="s">
        <v>154</v>
      </c>
      <c r="C31" s="6" t="s">
        <v>145</v>
      </c>
      <c r="D31" s="12">
        <v>0.01</v>
      </c>
    </row>
    <row r="32" spans="1:4" ht="15.75" x14ac:dyDescent="0.25">
      <c r="A32" s="1">
        <v>182</v>
      </c>
      <c r="B32" s="1" t="s">
        <v>32</v>
      </c>
      <c r="C32" s="6" t="s">
        <v>33</v>
      </c>
      <c r="D32" s="12">
        <f>D33+D37</f>
        <v>5999.1</v>
      </c>
    </row>
    <row r="33" spans="1:4" ht="15.75" x14ac:dyDescent="0.25">
      <c r="A33" s="1">
        <v>182</v>
      </c>
      <c r="B33" s="1" t="s">
        <v>34</v>
      </c>
      <c r="C33" s="6" t="s">
        <v>35</v>
      </c>
      <c r="D33" s="12">
        <f>D34</f>
        <v>296.59999999999997</v>
      </c>
    </row>
    <row r="34" spans="1:4" ht="47.25" x14ac:dyDescent="0.25">
      <c r="A34" s="1">
        <v>182</v>
      </c>
      <c r="B34" s="1" t="s">
        <v>36</v>
      </c>
      <c r="C34" s="6" t="s">
        <v>86</v>
      </c>
      <c r="D34" s="12">
        <f>D35+D36</f>
        <v>296.59999999999997</v>
      </c>
    </row>
    <row r="35" spans="1:4" ht="78.75" x14ac:dyDescent="0.25">
      <c r="A35" s="1">
        <v>182</v>
      </c>
      <c r="B35" s="1" t="s">
        <v>37</v>
      </c>
      <c r="C35" s="6" t="s">
        <v>87</v>
      </c>
      <c r="D35" s="12">
        <v>293.2</v>
      </c>
    </row>
    <row r="36" spans="1:4" ht="47.25" x14ac:dyDescent="0.25">
      <c r="A36" s="1">
        <v>182</v>
      </c>
      <c r="B36" s="1" t="s">
        <v>38</v>
      </c>
      <c r="C36" s="6" t="s">
        <v>88</v>
      </c>
      <c r="D36" s="12">
        <v>3.4</v>
      </c>
    </row>
    <row r="37" spans="1:4" ht="15.75" x14ac:dyDescent="0.25">
      <c r="A37" s="1">
        <v>182</v>
      </c>
      <c r="B37" s="1" t="s">
        <v>39</v>
      </c>
      <c r="C37" s="6" t="s">
        <v>40</v>
      </c>
      <c r="D37" s="12">
        <f>D38+D42</f>
        <v>5702.5</v>
      </c>
    </row>
    <row r="38" spans="1:4" ht="15.75" x14ac:dyDescent="0.25">
      <c r="A38" s="1">
        <v>182</v>
      </c>
      <c r="B38" s="1" t="s">
        <v>41</v>
      </c>
      <c r="C38" s="6" t="s">
        <v>42</v>
      </c>
      <c r="D38" s="12">
        <f>D39</f>
        <v>1284</v>
      </c>
    </row>
    <row r="39" spans="1:4" ht="31.5" x14ac:dyDescent="0.25">
      <c r="A39" s="1">
        <v>182</v>
      </c>
      <c r="B39" s="1" t="s">
        <v>43</v>
      </c>
      <c r="C39" s="6" t="s">
        <v>89</v>
      </c>
      <c r="D39" s="12">
        <f>D40+D41</f>
        <v>1284</v>
      </c>
    </row>
    <row r="40" spans="1:4" ht="63" x14ac:dyDescent="0.25">
      <c r="A40" s="1">
        <v>182</v>
      </c>
      <c r="B40" s="1" t="s">
        <v>44</v>
      </c>
      <c r="C40" s="6" t="s">
        <v>90</v>
      </c>
      <c r="D40" s="12">
        <v>1281.5</v>
      </c>
    </row>
    <row r="41" spans="1:4" ht="47.25" x14ac:dyDescent="0.25">
      <c r="A41" s="1">
        <v>182</v>
      </c>
      <c r="B41" s="1" t="s">
        <v>45</v>
      </c>
      <c r="C41" s="6" t="s">
        <v>91</v>
      </c>
      <c r="D41" s="12">
        <v>2.5</v>
      </c>
    </row>
    <row r="42" spans="1:4" ht="15.75" x14ac:dyDescent="0.25">
      <c r="A42" s="1">
        <v>182</v>
      </c>
      <c r="B42" s="1" t="s">
        <v>46</v>
      </c>
      <c r="C42" s="6" t="s">
        <v>47</v>
      </c>
      <c r="D42" s="12">
        <f>D43</f>
        <v>4418.5</v>
      </c>
    </row>
    <row r="43" spans="1:4" ht="31.5" x14ac:dyDescent="0.25">
      <c r="A43" s="1">
        <v>182</v>
      </c>
      <c r="B43" s="1" t="s">
        <v>48</v>
      </c>
      <c r="C43" s="6" t="s">
        <v>92</v>
      </c>
      <c r="D43" s="12">
        <f>D44+D45</f>
        <v>4418.5</v>
      </c>
    </row>
    <row r="44" spans="1:4" ht="63" x14ac:dyDescent="0.25">
      <c r="A44" s="1">
        <v>182</v>
      </c>
      <c r="B44" s="1" t="s">
        <v>49</v>
      </c>
      <c r="C44" s="6" t="s">
        <v>93</v>
      </c>
      <c r="D44" s="12">
        <v>4420</v>
      </c>
    </row>
    <row r="45" spans="1:4" ht="47.25" x14ac:dyDescent="0.25">
      <c r="A45" s="1">
        <v>182</v>
      </c>
      <c r="B45" s="1" t="s">
        <v>50</v>
      </c>
      <c r="C45" s="6" t="s">
        <v>94</v>
      </c>
      <c r="D45" s="12">
        <v>-1.5</v>
      </c>
    </row>
    <row r="46" spans="1:4" ht="15.75" x14ac:dyDescent="0.25">
      <c r="A46" s="1">
        <v>951</v>
      </c>
      <c r="B46" s="1" t="s">
        <v>51</v>
      </c>
      <c r="C46" s="6" t="s">
        <v>52</v>
      </c>
      <c r="D46" s="12">
        <f>D47</f>
        <v>33.700000000000003</v>
      </c>
    </row>
    <row r="47" spans="1:4" ht="47.25" x14ac:dyDescent="0.25">
      <c r="A47" s="1">
        <v>951</v>
      </c>
      <c r="B47" s="1" t="s">
        <v>53</v>
      </c>
      <c r="C47" s="6" t="s">
        <v>95</v>
      </c>
      <c r="D47" s="12">
        <f>D48</f>
        <v>33.700000000000003</v>
      </c>
    </row>
    <row r="48" spans="1:4" ht="63" x14ac:dyDescent="0.25">
      <c r="A48" s="1">
        <v>951</v>
      </c>
      <c r="B48" s="1" t="s">
        <v>54</v>
      </c>
      <c r="C48" s="6" t="s">
        <v>96</v>
      </c>
      <c r="D48" s="12">
        <f>D49</f>
        <v>33.700000000000003</v>
      </c>
    </row>
    <row r="49" spans="1:4" ht="63" x14ac:dyDescent="0.25">
      <c r="A49" s="1">
        <v>951</v>
      </c>
      <c r="B49" s="1" t="s">
        <v>55</v>
      </c>
      <c r="C49" s="6" t="s">
        <v>96</v>
      </c>
      <c r="D49" s="12">
        <v>33.700000000000003</v>
      </c>
    </row>
    <row r="50" spans="1:4" ht="47.25" x14ac:dyDescent="0.25">
      <c r="A50" s="1">
        <v>951</v>
      </c>
      <c r="B50" s="1" t="s">
        <v>56</v>
      </c>
      <c r="C50" s="6" t="s">
        <v>97</v>
      </c>
      <c r="D50" s="12">
        <f>D51</f>
        <v>639.6</v>
      </c>
    </row>
    <row r="51" spans="1:4" ht="78.75" x14ac:dyDescent="0.25">
      <c r="A51" s="1">
        <v>951</v>
      </c>
      <c r="B51" s="1" t="s">
        <v>57</v>
      </c>
      <c r="C51" s="6" t="s">
        <v>98</v>
      </c>
      <c r="D51" s="12">
        <f>D52</f>
        <v>639.6</v>
      </c>
    </row>
    <row r="52" spans="1:4" ht="78.75" x14ac:dyDescent="0.25">
      <c r="A52" s="1">
        <v>951</v>
      </c>
      <c r="B52" s="1" t="s">
        <v>58</v>
      </c>
      <c r="C52" s="6" t="s">
        <v>99</v>
      </c>
      <c r="D52" s="12">
        <f>D53</f>
        <v>639.6</v>
      </c>
    </row>
    <row r="53" spans="1:4" ht="63" x14ac:dyDescent="0.25">
      <c r="A53" s="1">
        <v>951</v>
      </c>
      <c r="B53" s="1" t="s">
        <v>59</v>
      </c>
      <c r="C53" s="6" t="s">
        <v>100</v>
      </c>
      <c r="D53" s="12">
        <v>639.6</v>
      </c>
    </row>
    <row r="54" spans="1:4" ht="31.5" x14ac:dyDescent="0.25">
      <c r="A54" s="1">
        <v>951</v>
      </c>
      <c r="B54" s="1" t="s">
        <v>60</v>
      </c>
      <c r="C54" s="6" t="s">
        <v>134</v>
      </c>
      <c r="D54" s="12">
        <f>D55</f>
        <v>214.3</v>
      </c>
    </row>
    <row r="55" spans="1:4" ht="15.75" x14ac:dyDescent="0.25">
      <c r="A55" s="1">
        <v>951</v>
      </c>
      <c r="B55" s="1" t="s">
        <v>61</v>
      </c>
      <c r="C55" s="6" t="s">
        <v>62</v>
      </c>
      <c r="D55" s="12">
        <f>D56</f>
        <v>214.3</v>
      </c>
    </row>
    <row r="56" spans="1:4" ht="15.75" x14ac:dyDescent="0.25">
      <c r="A56" s="1">
        <v>951</v>
      </c>
      <c r="B56" s="1" t="s">
        <v>63</v>
      </c>
      <c r="C56" s="6" t="s">
        <v>64</v>
      </c>
      <c r="D56" s="12">
        <f>D57</f>
        <v>214.3</v>
      </c>
    </row>
    <row r="57" spans="1:4" ht="35.25" customHeight="1" x14ac:dyDescent="0.25">
      <c r="A57" s="1">
        <v>951</v>
      </c>
      <c r="B57" s="1" t="s">
        <v>65</v>
      </c>
      <c r="C57" s="6" t="s">
        <v>66</v>
      </c>
      <c r="D57" s="12">
        <v>214.3</v>
      </c>
    </row>
    <row r="58" spans="1:4" ht="31.5" x14ac:dyDescent="0.25">
      <c r="A58" s="1">
        <v>951</v>
      </c>
      <c r="B58" s="1" t="s">
        <v>111</v>
      </c>
      <c r="C58" s="6" t="s">
        <v>135</v>
      </c>
      <c r="D58" s="12">
        <f>D59+D62</f>
        <v>790</v>
      </c>
    </row>
    <row r="59" spans="1:4" ht="78.75" x14ac:dyDescent="0.25">
      <c r="A59" s="1">
        <v>951</v>
      </c>
      <c r="B59" s="1" t="s">
        <v>112</v>
      </c>
      <c r="C59" s="6" t="s">
        <v>114</v>
      </c>
      <c r="D59" s="12">
        <f>D60</f>
        <v>350</v>
      </c>
    </row>
    <row r="60" spans="1:4" ht="94.5" x14ac:dyDescent="0.25">
      <c r="A60" s="1">
        <v>951</v>
      </c>
      <c r="B60" s="1" t="s">
        <v>113</v>
      </c>
      <c r="C60" s="6" t="s">
        <v>115</v>
      </c>
      <c r="D60" s="12">
        <f>D61</f>
        <v>350</v>
      </c>
    </row>
    <row r="61" spans="1:4" ht="94.5" x14ac:dyDescent="0.25">
      <c r="A61" s="1">
        <v>951</v>
      </c>
      <c r="B61" s="1" t="s">
        <v>116</v>
      </c>
      <c r="C61" s="6" t="s">
        <v>117</v>
      </c>
      <c r="D61" s="12">
        <v>350</v>
      </c>
    </row>
    <row r="62" spans="1:4" ht="31.5" x14ac:dyDescent="0.25">
      <c r="A62" s="1">
        <v>951</v>
      </c>
      <c r="B62" s="1" t="s">
        <v>160</v>
      </c>
      <c r="C62" s="6" t="s">
        <v>136</v>
      </c>
      <c r="D62" s="12">
        <f>D63</f>
        <v>440</v>
      </c>
    </row>
    <row r="63" spans="1:4" ht="47.25" x14ac:dyDescent="0.25">
      <c r="A63" s="1">
        <v>951</v>
      </c>
      <c r="B63" s="1" t="s">
        <v>159</v>
      </c>
      <c r="C63" s="6" t="s">
        <v>137</v>
      </c>
      <c r="D63" s="12">
        <f>D64</f>
        <v>440</v>
      </c>
    </row>
    <row r="64" spans="1:4" ht="47.25" x14ac:dyDescent="0.25">
      <c r="A64" s="1">
        <v>951</v>
      </c>
      <c r="B64" s="1" t="s">
        <v>158</v>
      </c>
      <c r="C64" s="6" t="s">
        <v>138</v>
      </c>
      <c r="D64" s="12">
        <v>440</v>
      </c>
    </row>
    <row r="65" spans="1:4" ht="15.75" x14ac:dyDescent="0.25">
      <c r="A65" s="1">
        <v>951</v>
      </c>
      <c r="B65" s="1" t="s">
        <v>67</v>
      </c>
      <c r="C65" s="6" t="s">
        <v>101</v>
      </c>
      <c r="D65" s="12">
        <f>D66</f>
        <v>18.2</v>
      </c>
    </row>
    <row r="66" spans="1:4" ht="110.25" x14ac:dyDescent="0.25">
      <c r="A66" s="1">
        <v>951</v>
      </c>
      <c r="B66" s="1" t="s">
        <v>153</v>
      </c>
      <c r="C66" s="6" t="s">
        <v>139</v>
      </c>
      <c r="D66" s="12">
        <f>D68+D67</f>
        <v>18.2</v>
      </c>
    </row>
    <row r="67" spans="1:4" ht="65.25" customHeight="1" x14ac:dyDescent="0.25">
      <c r="A67" s="1">
        <v>951</v>
      </c>
      <c r="B67" s="1" t="s">
        <v>166</v>
      </c>
      <c r="C67" s="6" t="s">
        <v>139</v>
      </c>
      <c r="D67" s="13">
        <v>17.899999999999999</v>
      </c>
    </row>
    <row r="68" spans="1:4" ht="78.75" x14ac:dyDescent="0.25">
      <c r="A68" s="1">
        <v>951</v>
      </c>
      <c r="B68" s="1" t="s">
        <v>132</v>
      </c>
      <c r="C68" s="6" t="s">
        <v>129</v>
      </c>
      <c r="D68" s="12">
        <f>D69</f>
        <v>0.3</v>
      </c>
    </row>
    <row r="69" spans="1:4" ht="63" x14ac:dyDescent="0.25">
      <c r="A69" s="1">
        <v>951</v>
      </c>
      <c r="B69" s="1" t="s">
        <v>133</v>
      </c>
      <c r="C69" s="6" t="s">
        <v>130</v>
      </c>
      <c r="D69" s="12">
        <v>0.3</v>
      </c>
    </row>
    <row r="70" spans="1:4" ht="15.75" x14ac:dyDescent="0.25">
      <c r="A70" s="1">
        <v>951</v>
      </c>
      <c r="B70" s="1" t="s">
        <v>170</v>
      </c>
      <c r="C70" s="6" t="s">
        <v>171</v>
      </c>
      <c r="D70" s="12">
        <f>D71</f>
        <v>130</v>
      </c>
    </row>
    <row r="71" spans="1:4" ht="31.5" customHeight="1" x14ac:dyDescent="0.25">
      <c r="A71" s="1">
        <v>951</v>
      </c>
      <c r="B71" s="1" t="s">
        <v>167</v>
      </c>
      <c r="C71" s="6" t="s">
        <v>169</v>
      </c>
      <c r="D71" s="13">
        <v>130</v>
      </c>
    </row>
    <row r="72" spans="1:4" ht="15.75" x14ac:dyDescent="0.25">
      <c r="A72" s="1">
        <v>951</v>
      </c>
      <c r="B72" s="1" t="s">
        <v>68</v>
      </c>
      <c r="C72" s="6" t="s">
        <v>69</v>
      </c>
      <c r="D72" s="12">
        <f>D73+D89</f>
        <v>11800.2</v>
      </c>
    </row>
    <row r="73" spans="1:4" ht="31.5" x14ac:dyDescent="0.25">
      <c r="A73" s="1">
        <v>951</v>
      </c>
      <c r="B73" s="1" t="s">
        <v>70</v>
      </c>
      <c r="C73" s="6" t="s">
        <v>102</v>
      </c>
      <c r="D73" s="12">
        <f>D74+D77+D82</f>
        <v>11798.2</v>
      </c>
    </row>
    <row r="74" spans="1:4" ht="15.75" x14ac:dyDescent="0.25">
      <c r="A74" s="1">
        <v>951</v>
      </c>
      <c r="B74" s="1" t="s">
        <v>119</v>
      </c>
      <c r="C74" s="6" t="s">
        <v>103</v>
      </c>
      <c r="D74" s="12">
        <f>D75</f>
        <v>5579.7</v>
      </c>
    </row>
    <row r="75" spans="1:4" ht="15.75" x14ac:dyDescent="0.25">
      <c r="A75" s="1">
        <v>951</v>
      </c>
      <c r="B75" s="1" t="s">
        <v>120</v>
      </c>
      <c r="C75" s="6" t="s">
        <v>104</v>
      </c>
      <c r="D75" s="12">
        <f>D76</f>
        <v>5579.7</v>
      </c>
    </row>
    <row r="76" spans="1:4" ht="31.5" x14ac:dyDescent="0.25">
      <c r="A76" s="1">
        <v>951</v>
      </c>
      <c r="B76" s="1" t="s">
        <v>168</v>
      </c>
      <c r="C76" s="6" t="s">
        <v>131</v>
      </c>
      <c r="D76" s="12">
        <v>5579.7</v>
      </c>
    </row>
    <row r="77" spans="1:4" ht="15.75" x14ac:dyDescent="0.25">
      <c r="A77" s="1">
        <v>951</v>
      </c>
      <c r="B77" s="1" t="s">
        <v>121</v>
      </c>
      <c r="C77" s="6" t="s">
        <v>105</v>
      </c>
      <c r="D77" s="12">
        <f>D78+D80</f>
        <v>240.39999999999998</v>
      </c>
    </row>
    <row r="78" spans="1:4" ht="31.5" x14ac:dyDescent="0.25">
      <c r="A78" s="1">
        <v>951</v>
      </c>
      <c r="B78" s="1" t="s">
        <v>122</v>
      </c>
      <c r="C78" s="6" t="s">
        <v>106</v>
      </c>
      <c r="D78" s="12">
        <f>D79</f>
        <v>0.2</v>
      </c>
    </row>
    <row r="79" spans="1:4" ht="31.5" x14ac:dyDescent="0.25">
      <c r="A79" s="1">
        <v>951</v>
      </c>
      <c r="B79" s="11" t="s">
        <v>152</v>
      </c>
      <c r="C79" s="6" t="s">
        <v>107</v>
      </c>
      <c r="D79" s="12">
        <v>0.2</v>
      </c>
    </row>
    <row r="80" spans="1:4" ht="31.5" x14ac:dyDescent="0.25">
      <c r="A80" s="1">
        <v>951</v>
      </c>
      <c r="B80" s="1" t="s">
        <v>123</v>
      </c>
      <c r="C80" s="6" t="s">
        <v>71</v>
      </c>
      <c r="D80" s="12">
        <f>D81</f>
        <v>240.2</v>
      </c>
    </row>
    <row r="81" spans="1:4" ht="47.25" x14ac:dyDescent="0.25">
      <c r="A81" s="1">
        <v>951</v>
      </c>
      <c r="B81" s="1" t="s">
        <v>124</v>
      </c>
      <c r="C81" s="6" t="s">
        <v>72</v>
      </c>
      <c r="D81" s="12">
        <v>240.2</v>
      </c>
    </row>
    <row r="82" spans="1:4" ht="15.75" x14ac:dyDescent="0.25">
      <c r="A82" s="1">
        <v>951</v>
      </c>
      <c r="B82" s="1" t="s">
        <v>151</v>
      </c>
      <c r="C82" s="6" t="s">
        <v>73</v>
      </c>
      <c r="D82" s="12">
        <f>D83+D85+D87</f>
        <v>5978.1</v>
      </c>
    </row>
    <row r="83" spans="1:4" ht="63" x14ac:dyDescent="0.25">
      <c r="A83" s="1">
        <v>951</v>
      </c>
      <c r="B83" s="1" t="s">
        <v>125</v>
      </c>
      <c r="C83" s="6" t="s">
        <v>108</v>
      </c>
      <c r="D83" s="12">
        <f>D84</f>
        <v>2627.3</v>
      </c>
    </row>
    <row r="84" spans="1:4" ht="63" x14ac:dyDescent="0.25">
      <c r="A84" s="1">
        <v>951</v>
      </c>
      <c r="B84" s="1" t="s">
        <v>126</v>
      </c>
      <c r="C84" s="6" t="s">
        <v>74</v>
      </c>
      <c r="D84" s="12">
        <v>2627.3</v>
      </c>
    </row>
    <row r="85" spans="1:4" ht="47.25" x14ac:dyDescent="0.25">
      <c r="A85" s="1">
        <v>951</v>
      </c>
      <c r="B85" s="1" t="s">
        <v>127</v>
      </c>
      <c r="C85" s="6" t="s">
        <v>75</v>
      </c>
      <c r="D85" s="12">
        <f>D86</f>
        <v>0</v>
      </c>
    </row>
    <row r="86" spans="1:4" ht="47.25" x14ac:dyDescent="0.25">
      <c r="A86" s="1">
        <v>951</v>
      </c>
      <c r="B86" s="1" t="s">
        <v>128</v>
      </c>
      <c r="C86" s="6" t="s">
        <v>76</v>
      </c>
      <c r="D86" s="12">
        <v>0</v>
      </c>
    </row>
    <row r="87" spans="1:4" ht="15.75" x14ac:dyDescent="0.25">
      <c r="A87" s="1">
        <v>951</v>
      </c>
      <c r="B87" s="1" t="s">
        <v>150</v>
      </c>
      <c r="C87" s="6" t="s">
        <v>109</v>
      </c>
      <c r="D87" s="12">
        <f>D88</f>
        <v>3350.8</v>
      </c>
    </row>
    <row r="88" spans="1:4" ht="31.5" x14ac:dyDescent="0.25">
      <c r="A88" s="1">
        <v>951</v>
      </c>
      <c r="B88" s="1" t="s">
        <v>149</v>
      </c>
      <c r="C88" s="6" t="s">
        <v>110</v>
      </c>
      <c r="D88" s="12">
        <v>3350.8</v>
      </c>
    </row>
    <row r="89" spans="1:4" ht="15.75" x14ac:dyDescent="0.25">
      <c r="A89" s="1">
        <v>951</v>
      </c>
      <c r="B89" s="1" t="s">
        <v>157</v>
      </c>
      <c r="C89" s="6" t="s">
        <v>140</v>
      </c>
      <c r="D89" s="12">
        <f>D90</f>
        <v>2</v>
      </c>
    </row>
    <row r="90" spans="1:4" ht="15.75" x14ac:dyDescent="0.25">
      <c r="A90" s="1">
        <v>951</v>
      </c>
      <c r="B90" s="1" t="s">
        <v>148</v>
      </c>
      <c r="C90" s="6" t="s">
        <v>141</v>
      </c>
      <c r="D90" s="12">
        <f>D91+D92</f>
        <v>2</v>
      </c>
    </row>
    <row r="91" spans="1:4" ht="47.25" x14ac:dyDescent="0.25">
      <c r="A91" s="1">
        <v>951</v>
      </c>
      <c r="B91" s="1" t="s">
        <v>147</v>
      </c>
      <c r="C91" s="6" t="s">
        <v>142</v>
      </c>
      <c r="D91" s="12">
        <v>0</v>
      </c>
    </row>
    <row r="92" spans="1:4" ht="15.75" x14ac:dyDescent="0.25">
      <c r="A92" s="1">
        <v>951</v>
      </c>
      <c r="B92" s="1" t="s">
        <v>146</v>
      </c>
      <c r="C92" s="6" t="s">
        <v>141</v>
      </c>
      <c r="D92" s="12">
        <v>2</v>
      </c>
    </row>
    <row r="93" spans="1:4" ht="15.75" x14ac:dyDescent="0.25">
      <c r="A93" s="9"/>
      <c r="B93" s="9"/>
      <c r="C93" s="10"/>
      <c r="D93" s="15"/>
    </row>
    <row r="94" spans="1:4" ht="15.75" x14ac:dyDescent="0.25">
      <c r="A94" s="9"/>
      <c r="B94" s="9"/>
      <c r="C94" s="10"/>
      <c r="D94" s="15"/>
    </row>
    <row r="95" spans="1:4" ht="15.75" x14ac:dyDescent="0.25">
      <c r="A95" s="9"/>
      <c r="B95" s="9"/>
      <c r="C95" s="10"/>
      <c r="D95" s="15"/>
    </row>
    <row r="96" spans="1:4" ht="53.25" customHeight="1" x14ac:dyDescent="0.25">
      <c r="A96" s="16" t="s">
        <v>118</v>
      </c>
      <c r="B96" s="16"/>
      <c r="C96" s="16"/>
      <c r="D96" s="16"/>
    </row>
  </sheetData>
  <mergeCells count="8">
    <mergeCell ref="A96:D96"/>
    <mergeCell ref="A2:D2"/>
    <mergeCell ref="C1:D1"/>
    <mergeCell ref="A4:B4"/>
    <mergeCell ref="A5:B5"/>
    <mergeCell ref="C4:C7"/>
    <mergeCell ref="D4:D7"/>
    <mergeCell ref="B6:B7"/>
  </mergeCells>
  <printOptions horizontalCentered="1" verticalCentered="1"/>
  <pageMargins left="0.9055118110236221" right="0.31496062992125984" top="0.35433070866141736" bottom="0.74803149606299213" header="0.31496062992125984" footer="0.31496062992125984"/>
  <pageSetup paperSize="9" scale="6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USER</cp:lastModifiedBy>
  <cp:lastPrinted>2022-05-04T08:39:00Z</cp:lastPrinted>
  <dcterms:created xsi:type="dcterms:W3CDTF">2019-03-18T08:55:47Z</dcterms:created>
  <dcterms:modified xsi:type="dcterms:W3CDTF">2022-05-04T08:39:18Z</dcterms:modified>
</cp:coreProperties>
</file>